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4" windowWidth="22056" windowHeight="11316"/>
  </bookViews>
  <sheets>
    <sheet name="РзПр" sheetId="1" r:id="rId1"/>
  </sheets>
  <definedNames>
    <definedName name="_xlnm.Print_Titles" localSheetId="0">РзПр!$4:$6</definedName>
  </definedName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7" i="1"/>
  <c r="F22" i="1" l="1"/>
  <c r="F66" i="1" s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<sst xmlns="http://schemas.openxmlformats.org/spreadsheetml/2006/main" count="76" uniqueCount="75">
  <si>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</si>
  <si>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</si>
  <si>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5 июля 2021 г.</t>
  </si>
  <si>
    <t>Е.В.Пушкарева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</si>
  <si>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</si>
  <si>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</si>
  <si>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</si>
  <si>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</si>
  <si>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</si>
  <si>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</si>
  <si>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</si>
  <si>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</si>
  <si>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</si>
  <si>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</si>
  <si>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</si>
  <si>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</si>
  <si>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</si>
  <si>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</si>
  <si>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</si>
  <si>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</si>
  <si>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</si>
  <si>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</si>
  <si>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</si>
  <si>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</si>
  <si>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</si>
  <si>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</si>
  <si>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</si>
  <si>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</si>
  <si>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</si>
  <si>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</si>
  <si>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</si>
  <si>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</si>
  <si>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</si>
  <si>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</si>
  <si>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</si>
  <si>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</si>
  <si>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</si>
  <si>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</si>
  <si>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</si>
  <si>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</si>
  <si>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</si>
  <si>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</si>
  <si>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</si>
  <si>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</si>
  <si>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</si>
  <si>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</si>
  <si>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</si>
  <si>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</si>
  <si>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</si>
  <si>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</si>
  <si>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</si>
  <si>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</si>
  <si>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</si>
  <si>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</si>
  <si>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</si>
  <si>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</si>
  <si>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</si>
  <si>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</si>
  <si>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</si>
  <si>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</si>
  <si>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</si>
  <si>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</si>
  <si>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</si>
  <si>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</si>
  <si>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</si>
  <si>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</si>
  <si>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</si>
  <si>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</si>
  <si>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</si>
  <si>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</si>
  <si>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Итого</t>
  </si>
  <si>
    <t xml:space="preserve">Сведения об исполнении расходов бюджета города Югорска по разделам и подразделам классификации расходов бюджета города Югорска за 1 полугодие 2021 года в сравнении с запланированными значениями на 2021 год
</t>
  </si>
  <si>
    <t>Уточненный план на 2021 год</t>
  </si>
  <si>
    <t>Исполнено на 01.07.2021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</si>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</sst>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0.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/>
    <xf numFmtId="0" fontId="6" fillId="0" borderId="2" xfId="0" applyNumberFormat="1" applyFont="1" applyFill="1" applyBorder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vertical="top" wrapText="1"/>
      <protection hidden="1"/>
    </xf>
    <xf numFmtId="166" fontId="6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workbookViewId="0">
      <selection activeCell="I4" sqref="I4"/>
    </sheetView>
  </sheetViews>
  <sheetFormatPr defaultColWidth="9.109375" defaultRowHeight="13.2" x14ac:dyDescent="0.25"/>
  <cols>
    <col min="1" max="1" width="1.44140625" customWidth="1"/>
    <col min="2" max="2" width="100.5546875" customWidth="1"/>
    <col min="3" max="3" width="2.88671875" customWidth="1"/>
    <col min="4" max="4" width="9.77734375" customWidth="1"/>
    <col min="5" max="5" width="13.109375" customWidth="1"/>
    <col min="6" max="6" width="16.109375" customWidth="1"/>
    <col min="7" max="7" width="16.21875" customWidth="1"/>
    <col min="8" max="8" width="9.6640625" customWidth="1"/>
    <col min="9" max="254" width="9.109375" customWidth="1"/>
  </cols>
  <sheetData>
    <row r="1" spans="1:8" ht="15.75" customHeight="1" x14ac:dyDescent="0.25">
      <c r="A1" s="30"/>
      <c r="B1" s="30"/>
      <c r="C1" s="30"/>
      <c r="D1" s="30"/>
      <c r="E1" s="30"/>
      <c r="F1" s="30"/>
      <c r="G1" s="30"/>
      <c r="H1" s="1"/>
    </row>
    <row r="2" spans="1:8" ht="50.4" customHeight="1" x14ac:dyDescent="0.25">
      <c r="A2" s="9"/>
      <c r="B2" s="28" t="s">
        <v>71</v>
      </c>
      <c r="C2" s="28"/>
      <c r="D2" s="28"/>
      <c r="E2" s="28"/>
      <c r="F2" s="28"/>
      <c r="G2" s="28"/>
      <c r="H2" s="28"/>
    </row>
    <row r="3" spans="1:8" ht="20.399999999999999" customHeight="1" x14ac:dyDescent="0.25">
      <c r="A3" s="2"/>
      <c r="B3" s="2"/>
      <c r="C3" s="2"/>
      <c r="D3" s="2"/>
      <c r="E3" s="2"/>
      <c r="F3" s="1"/>
      <c r="G3" s="27" t="s">
        <v>69</v>
      </c>
      <c r="H3" s="27"/>
    </row>
    <row r="4" spans="1:8" s="11" customFormat="1" ht="57.6" customHeight="1" x14ac:dyDescent="0.3">
      <c r="A4" s="10"/>
      <c r="B4" s="31" t="s">
        <v>68</v>
      </c>
      <c r="C4" s="31"/>
      <c r="D4" s="32" t="s">
        <v>67</v>
      </c>
      <c r="E4" s="32"/>
      <c r="F4" s="31" t="s">
        <v>72</v>
      </c>
      <c r="G4" s="31" t="s">
        <v>73</v>
      </c>
      <c r="H4" s="26" t="s">
        <v>74</v>
      </c>
    </row>
    <row r="5" spans="1:8" s="11" customFormat="1" ht="21" customHeight="1" x14ac:dyDescent="0.3">
      <c r="A5" s="10"/>
      <c r="B5" s="31"/>
      <c r="C5" s="31"/>
      <c r="D5" s="12" t="s">
        <v>66</v>
      </c>
      <c r="E5" s="12" t="s">
        <v>65</v>
      </c>
      <c r="F5" s="31"/>
      <c r="G5" s="31"/>
      <c r="H5" s="26"/>
    </row>
    <row r="6" spans="1:8" ht="16.8" customHeight="1" x14ac:dyDescent="0.35">
      <c r="A6" s="1"/>
      <c r="B6" s="33">
        <v>1</v>
      </c>
      <c r="C6" s="33"/>
      <c r="D6" s="13">
        <v>2</v>
      </c>
      <c r="E6" s="13">
        <v>3</v>
      </c>
      <c r="F6" s="13">
        <v>4</v>
      </c>
      <c r="G6" s="19">
        <v>5</v>
      </c>
      <c r="H6" s="20">
        <v>6</v>
      </c>
    </row>
    <row r="7" spans="1:8" ht="18.600000000000001" customHeight="1" x14ac:dyDescent="0.25">
      <c r="A7" s="8"/>
      <c r="B7" s="24" t="s">
        <v>64</v>
      </c>
      <c r="C7" s="24"/>
      <c r="D7" s="14">
        <v>1</v>
      </c>
      <c r="E7" s="14"/>
      <c r="F7" s="15">
        <v>341367.8</v>
      </c>
      <c r="G7" s="15">
        <v>163518.6</v>
      </c>
      <c r="H7" s="21">
        <f>G7/F7*100</f>
        <v>47.901002965130282</v>
      </c>
    </row>
    <row r="8" spans="1:8" ht="40.200000000000003" customHeight="1" x14ac:dyDescent="0.25">
      <c r="A8" s="8"/>
      <c r="B8" s="23" t="s">
        <v>63</v>
      </c>
      <c r="C8" s="23"/>
      <c r="D8" s="16">
        <v>1</v>
      </c>
      <c r="E8" s="16">
        <v>2</v>
      </c>
      <c r="F8" s="17">
        <v>5325.5</v>
      </c>
      <c r="G8" s="17">
        <v>2560.6999999999998</v>
      </c>
      <c r="H8" s="22">
        <f t="shared" ref="H8:H66" si="0">G8/F8*100</f>
        <v>48.083748004882167</v>
      </c>
    </row>
    <row r="9" spans="1:8" ht="37.799999999999997" customHeight="1" x14ac:dyDescent="0.25">
      <c r="A9" s="8"/>
      <c r="B9" s="23" t="s">
        <v>62</v>
      </c>
      <c r="C9" s="23"/>
      <c r="D9" s="16">
        <v>1</v>
      </c>
      <c r="E9" s="16">
        <v>3</v>
      </c>
      <c r="F9" s="17">
        <v>12000</v>
      </c>
      <c r="G9" s="17">
        <v>6693</v>
      </c>
      <c r="H9" s="22">
        <f t="shared" si="0"/>
        <v>55.774999999999999</v>
      </c>
    </row>
    <row r="10" spans="1:8" ht="37.200000000000003" customHeight="1" x14ac:dyDescent="0.25">
      <c r="A10" s="8"/>
      <c r="B10" s="23" t="s">
        <v>61</v>
      </c>
      <c r="C10" s="23"/>
      <c r="D10" s="16">
        <v>1</v>
      </c>
      <c r="E10" s="16">
        <v>4</v>
      </c>
      <c r="F10" s="17">
        <v>119954.1</v>
      </c>
      <c r="G10" s="17">
        <v>59558.6</v>
      </c>
      <c r="H10" s="22">
        <f t="shared" si="0"/>
        <v>49.651158234691437</v>
      </c>
    </row>
    <row r="11" spans="1:8" ht="22.8" customHeight="1" x14ac:dyDescent="0.25">
      <c r="A11" s="8"/>
      <c r="B11" s="23" t="s">
        <v>60</v>
      </c>
      <c r="C11" s="23"/>
      <c r="D11" s="16">
        <v>1</v>
      </c>
      <c r="E11" s="16">
        <v>5</v>
      </c>
      <c r="F11" s="17">
        <v>10.4</v>
      </c>
      <c r="G11" s="17">
        <v>3</v>
      </c>
      <c r="H11" s="22">
        <f t="shared" si="0"/>
        <v>28.846153846153843</v>
      </c>
    </row>
    <row r="12" spans="1:8" ht="34.799999999999997" customHeight="1" x14ac:dyDescent="0.25">
      <c r="A12" s="8"/>
      <c r="B12" s="23" t="s">
        <v>59</v>
      </c>
      <c r="C12" s="23"/>
      <c r="D12" s="16">
        <v>1</v>
      </c>
      <c r="E12" s="16">
        <v>6</v>
      </c>
      <c r="F12" s="17">
        <v>42200</v>
      </c>
      <c r="G12" s="17">
        <v>20748.2</v>
      </c>
      <c r="H12" s="22">
        <f t="shared" si="0"/>
        <v>49.166350710900474</v>
      </c>
    </row>
    <row r="13" spans="1:8" ht="19.8" customHeight="1" x14ac:dyDescent="0.25">
      <c r="A13" s="8"/>
      <c r="B13" s="23" t="s">
        <v>58</v>
      </c>
      <c r="C13" s="23"/>
      <c r="D13" s="16">
        <v>1</v>
      </c>
      <c r="E13" s="16">
        <v>7</v>
      </c>
      <c r="F13" s="17">
        <v>6000</v>
      </c>
      <c r="G13" s="17">
        <v>0</v>
      </c>
      <c r="H13" s="22">
        <f t="shared" si="0"/>
        <v>0</v>
      </c>
    </row>
    <row r="14" spans="1:8" ht="16.8" customHeight="1" x14ac:dyDescent="0.25">
      <c r="A14" s="8"/>
      <c r="B14" s="23" t="s">
        <v>57</v>
      </c>
      <c r="C14" s="23"/>
      <c r="D14" s="16">
        <v>1</v>
      </c>
      <c r="E14" s="16">
        <v>11</v>
      </c>
      <c r="F14" s="17">
        <v>2500</v>
      </c>
      <c r="G14" s="17">
        <v>0</v>
      </c>
      <c r="H14" s="22">
        <f t="shared" si="0"/>
        <v>0</v>
      </c>
    </row>
    <row r="15" spans="1:8" ht="21" customHeight="1" x14ac:dyDescent="0.25">
      <c r="A15" s="8"/>
      <c r="B15" s="23" t="s">
        <v>56</v>
      </c>
      <c r="C15" s="23"/>
      <c r="D15" s="16">
        <v>1</v>
      </c>
      <c r="E15" s="16">
        <v>13</v>
      </c>
      <c r="F15" s="17">
        <v>153377.79999999999</v>
      </c>
      <c r="G15" s="17">
        <v>73955.100000000006</v>
      </c>
      <c r="H15" s="22">
        <f t="shared" si="0"/>
        <v>48.217603851404839</v>
      </c>
    </row>
    <row r="16" spans="1:8" ht="18.600000000000001" customHeight="1" x14ac:dyDescent="0.25">
      <c r="A16" s="8"/>
      <c r="B16" s="24" t="s">
        <v>55</v>
      </c>
      <c r="C16" s="24"/>
      <c r="D16" s="14">
        <v>2</v>
      </c>
      <c r="E16" s="14"/>
      <c r="F16" s="15">
        <v>7178.9</v>
      </c>
      <c r="G16" s="15">
        <v>4086.3</v>
      </c>
      <c r="H16" s="21">
        <f t="shared" si="0"/>
        <v>56.920976751312878</v>
      </c>
    </row>
    <row r="17" spans="1:8" ht="25.2" customHeight="1" x14ac:dyDescent="0.25">
      <c r="A17" s="8"/>
      <c r="B17" s="23" t="s">
        <v>54</v>
      </c>
      <c r="C17" s="23"/>
      <c r="D17" s="16">
        <v>2</v>
      </c>
      <c r="E17" s="16">
        <v>3</v>
      </c>
      <c r="F17" s="17">
        <v>7178.9</v>
      </c>
      <c r="G17" s="17">
        <v>4086.3</v>
      </c>
      <c r="H17" s="22">
        <f t="shared" si="0"/>
        <v>56.920976751312878</v>
      </c>
    </row>
    <row r="18" spans="1:8" ht="23.4" customHeight="1" x14ac:dyDescent="0.25">
      <c r="A18" s="8"/>
      <c r="B18" s="24" t="s">
        <v>53</v>
      </c>
      <c r="C18" s="24"/>
      <c r="D18" s="14">
        <v>3</v>
      </c>
      <c r="E18" s="14"/>
      <c r="F18" s="15">
        <v>8474.4</v>
      </c>
      <c r="G18" s="15">
        <v>3193.4</v>
      </c>
      <c r="H18" s="21">
        <f t="shared" si="0"/>
        <v>37.682903804399132</v>
      </c>
    </row>
    <row r="19" spans="1:8" ht="21" customHeight="1" x14ac:dyDescent="0.25">
      <c r="A19" s="8"/>
      <c r="B19" s="23" t="s">
        <v>52</v>
      </c>
      <c r="C19" s="23"/>
      <c r="D19" s="16">
        <v>3</v>
      </c>
      <c r="E19" s="16">
        <v>4</v>
      </c>
      <c r="F19" s="17">
        <v>5268.3</v>
      </c>
      <c r="G19" s="17">
        <v>2512.6</v>
      </c>
      <c r="H19" s="22">
        <f t="shared" si="0"/>
        <v>47.692804130364628</v>
      </c>
    </row>
    <row r="20" spans="1:8" ht="41.4" customHeight="1" x14ac:dyDescent="0.25">
      <c r="A20" s="8"/>
      <c r="B20" s="23" t="s">
        <v>51</v>
      </c>
      <c r="C20" s="23"/>
      <c r="D20" s="16">
        <v>3</v>
      </c>
      <c r="E20" s="16">
        <v>10</v>
      </c>
      <c r="F20" s="17">
        <v>1741.5</v>
      </c>
      <c r="G20" s="17">
        <v>102.4</v>
      </c>
      <c r="H20" s="22">
        <f t="shared" si="0"/>
        <v>5.8799885156474305</v>
      </c>
    </row>
    <row r="21" spans="1:8" ht="22.2" customHeight="1" x14ac:dyDescent="0.25">
      <c r="A21" s="8"/>
      <c r="B21" s="23" t="s">
        <v>50</v>
      </c>
      <c r="C21" s="23"/>
      <c r="D21" s="16">
        <v>3</v>
      </c>
      <c r="E21" s="16">
        <v>14</v>
      </c>
      <c r="F21" s="17">
        <v>1464.6</v>
      </c>
      <c r="G21" s="17">
        <v>578.4</v>
      </c>
      <c r="H21" s="22">
        <f t="shared" si="0"/>
        <v>39.492011470708725</v>
      </c>
    </row>
    <row r="22" spans="1:8" ht="20.399999999999999" customHeight="1" x14ac:dyDescent="0.25">
      <c r="A22" s="8"/>
      <c r="B22" s="24" t="s">
        <v>49</v>
      </c>
      <c r="C22" s="24"/>
      <c r="D22" s="14">
        <v>4</v>
      </c>
      <c r="E22" s="14"/>
      <c r="F22" s="15">
        <f>F23+F24+F25+F26+F27+F28+F29</f>
        <v>440235.69999999995</v>
      </c>
      <c r="G22" s="15">
        <v>189964.6</v>
      </c>
      <c r="H22" s="21">
        <f t="shared" si="0"/>
        <v>43.150657704497846</v>
      </c>
    </row>
    <row r="23" spans="1:8" ht="19.2" customHeight="1" x14ac:dyDescent="0.25">
      <c r="A23" s="8"/>
      <c r="B23" s="23" t="s">
        <v>48</v>
      </c>
      <c r="C23" s="23"/>
      <c r="D23" s="16">
        <v>4</v>
      </c>
      <c r="E23" s="16">
        <v>1</v>
      </c>
      <c r="F23" s="17">
        <v>7720.7</v>
      </c>
      <c r="G23" s="17">
        <v>2196.1999999999998</v>
      </c>
      <c r="H23" s="22">
        <f t="shared" si="0"/>
        <v>28.445607263590091</v>
      </c>
    </row>
    <row r="24" spans="1:8" ht="21" customHeight="1" x14ac:dyDescent="0.25">
      <c r="A24" s="8"/>
      <c r="B24" s="23" t="s">
        <v>47</v>
      </c>
      <c r="C24" s="23"/>
      <c r="D24" s="16">
        <v>4</v>
      </c>
      <c r="E24" s="16">
        <v>5</v>
      </c>
      <c r="F24" s="17">
        <v>204089.7</v>
      </c>
      <c r="G24" s="17">
        <v>101243.3</v>
      </c>
      <c r="H24" s="22">
        <f t="shared" si="0"/>
        <v>49.60725602516932</v>
      </c>
    </row>
    <row r="25" spans="1:8" ht="18.600000000000001" customHeight="1" x14ac:dyDescent="0.25">
      <c r="A25" s="8"/>
      <c r="B25" s="23" t="s">
        <v>46</v>
      </c>
      <c r="C25" s="23"/>
      <c r="D25" s="16">
        <v>4</v>
      </c>
      <c r="E25" s="16">
        <v>7</v>
      </c>
      <c r="F25" s="17">
        <v>29500</v>
      </c>
      <c r="G25" s="17">
        <v>12857.9</v>
      </c>
      <c r="H25" s="22">
        <f t="shared" si="0"/>
        <v>43.58610169491525</v>
      </c>
    </row>
    <row r="26" spans="1:8" ht="19.8" customHeight="1" x14ac:dyDescent="0.25">
      <c r="A26" s="8"/>
      <c r="B26" s="23" t="s">
        <v>45</v>
      </c>
      <c r="C26" s="23"/>
      <c r="D26" s="16">
        <v>4</v>
      </c>
      <c r="E26" s="16">
        <v>8</v>
      </c>
      <c r="F26" s="17">
        <v>7260.8</v>
      </c>
      <c r="G26" s="17">
        <v>2628.6</v>
      </c>
      <c r="H26" s="22">
        <f t="shared" si="0"/>
        <v>36.202622300572941</v>
      </c>
    </row>
    <row r="27" spans="1:8" ht="18.600000000000001" customHeight="1" x14ac:dyDescent="0.25">
      <c r="A27" s="8"/>
      <c r="B27" s="23" t="s">
        <v>44</v>
      </c>
      <c r="C27" s="23"/>
      <c r="D27" s="16">
        <v>4</v>
      </c>
      <c r="E27" s="16">
        <v>9</v>
      </c>
      <c r="F27" s="17">
        <v>178540.9</v>
      </c>
      <c r="G27" s="17">
        <v>67402.2</v>
      </c>
      <c r="H27" s="22">
        <f t="shared" si="0"/>
        <v>37.751686028243384</v>
      </c>
    </row>
    <row r="28" spans="1:8" ht="18" customHeight="1" x14ac:dyDescent="0.25">
      <c r="A28" s="8"/>
      <c r="B28" s="23" t="s">
        <v>43</v>
      </c>
      <c r="C28" s="23"/>
      <c r="D28" s="16">
        <v>4</v>
      </c>
      <c r="E28" s="16">
        <v>10</v>
      </c>
      <c r="F28" s="17">
        <v>8043.3</v>
      </c>
      <c r="G28" s="17">
        <v>2677.1</v>
      </c>
      <c r="H28" s="22">
        <f t="shared" si="0"/>
        <v>33.283602501460841</v>
      </c>
    </row>
    <row r="29" spans="1:8" ht="16.2" customHeight="1" x14ac:dyDescent="0.25">
      <c r="A29" s="8"/>
      <c r="B29" s="23" t="s">
        <v>42</v>
      </c>
      <c r="C29" s="23"/>
      <c r="D29" s="16">
        <v>4</v>
      </c>
      <c r="E29" s="16">
        <v>12</v>
      </c>
      <c r="F29" s="17">
        <v>5080.3</v>
      </c>
      <c r="G29" s="17">
        <v>959.3</v>
      </c>
      <c r="H29" s="22">
        <f t="shared" si="0"/>
        <v>18.882743145089854</v>
      </c>
    </row>
    <row r="30" spans="1:8" ht="21.6" customHeight="1" x14ac:dyDescent="0.25">
      <c r="A30" s="8"/>
      <c r="B30" s="24" t="s">
        <v>41</v>
      </c>
      <c r="C30" s="24"/>
      <c r="D30" s="14">
        <v>5</v>
      </c>
      <c r="E30" s="14"/>
      <c r="F30" s="15">
        <v>296431.2</v>
      </c>
      <c r="G30" s="15">
        <v>107177.1</v>
      </c>
      <c r="H30" s="21">
        <f t="shared" si="0"/>
        <v>36.15580950993013</v>
      </c>
    </row>
    <row r="31" spans="1:8" ht="18" customHeight="1" x14ac:dyDescent="0.25">
      <c r="A31" s="8"/>
      <c r="B31" s="23" t="s">
        <v>40</v>
      </c>
      <c r="C31" s="23"/>
      <c r="D31" s="16">
        <v>5</v>
      </c>
      <c r="E31" s="16">
        <v>1</v>
      </c>
      <c r="F31" s="17">
        <v>45916</v>
      </c>
      <c r="G31" s="17">
        <v>44902.6</v>
      </c>
      <c r="H31" s="22">
        <f t="shared" si="0"/>
        <v>97.792926213084769</v>
      </c>
    </row>
    <row r="32" spans="1:8" ht="19.2" customHeight="1" x14ac:dyDescent="0.25">
      <c r="A32" s="8"/>
      <c r="B32" s="23" t="s">
        <v>39</v>
      </c>
      <c r="C32" s="23"/>
      <c r="D32" s="16">
        <v>5</v>
      </c>
      <c r="E32" s="16">
        <v>2</v>
      </c>
      <c r="F32" s="17">
        <v>82516.899999999994</v>
      </c>
      <c r="G32" s="17">
        <v>12694</v>
      </c>
      <c r="H32" s="22">
        <f t="shared" si="0"/>
        <v>15.383515376850077</v>
      </c>
    </row>
    <row r="33" spans="1:8" ht="19.2" customHeight="1" x14ac:dyDescent="0.25">
      <c r="A33" s="8"/>
      <c r="B33" s="23" t="s">
        <v>38</v>
      </c>
      <c r="C33" s="23"/>
      <c r="D33" s="16">
        <v>5</v>
      </c>
      <c r="E33" s="16">
        <v>3</v>
      </c>
      <c r="F33" s="17">
        <v>126491.4</v>
      </c>
      <c r="G33" s="17">
        <v>28395.3</v>
      </c>
      <c r="H33" s="22">
        <f t="shared" si="0"/>
        <v>22.448403606885527</v>
      </c>
    </row>
    <row r="34" spans="1:8" ht="24" customHeight="1" x14ac:dyDescent="0.25">
      <c r="A34" s="8"/>
      <c r="B34" s="23" t="s">
        <v>37</v>
      </c>
      <c r="C34" s="23"/>
      <c r="D34" s="16">
        <v>5</v>
      </c>
      <c r="E34" s="16">
        <v>5</v>
      </c>
      <c r="F34" s="17">
        <v>41506.9</v>
      </c>
      <c r="G34" s="17">
        <v>21185.200000000001</v>
      </c>
      <c r="H34" s="22">
        <f t="shared" si="0"/>
        <v>51.040188498779727</v>
      </c>
    </row>
    <row r="35" spans="1:8" ht="23.4" customHeight="1" x14ac:dyDescent="0.25">
      <c r="A35" s="8"/>
      <c r="B35" s="24" t="s">
        <v>36</v>
      </c>
      <c r="C35" s="24"/>
      <c r="D35" s="14">
        <v>6</v>
      </c>
      <c r="E35" s="14"/>
      <c r="F35" s="15">
        <v>1070.9000000000001</v>
      </c>
      <c r="G35" s="15">
        <v>35.6</v>
      </c>
      <c r="H35" s="21">
        <f t="shared" si="0"/>
        <v>3.3243066579512557</v>
      </c>
    </row>
    <row r="36" spans="1:8" ht="21" customHeight="1" x14ac:dyDescent="0.25">
      <c r="A36" s="8"/>
      <c r="B36" s="23" t="s">
        <v>35</v>
      </c>
      <c r="C36" s="23"/>
      <c r="D36" s="16">
        <v>6</v>
      </c>
      <c r="E36" s="16">
        <v>3</v>
      </c>
      <c r="F36" s="17">
        <v>950</v>
      </c>
      <c r="G36" s="17">
        <v>35.6</v>
      </c>
      <c r="H36" s="22">
        <f t="shared" si="0"/>
        <v>3.7473684210526317</v>
      </c>
    </row>
    <row r="37" spans="1:8" ht="19.8" customHeight="1" x14ac:dyDescent="0.25">
      <c r="A37" s="8"/>
      <c r="B37" s="23" t="s">
        <v>34</v>
      </c>
      <c r="C37" s="23"/>
      <c r="D37" s="16">
        <v>6</v>
      </c>
      <c r="E37" s="16">
        <v>5</v>
      </c>
      <c r="F37" s="17">
        <v>120.9</v>
      </c>
      <c r="G37" s="17">
        <v>0</v>
      </c>
      <c r="H37" s="22">
        <f t="shared" si="0"/>
        <v>0</v>
      </c>
    </row>
    <row r="38" spans="1:8" ht="19.2" customHeight="1" x14ac:dyDescent="0.25">
      <c r="A38" s="8"/>
      <c r="B38" s="24" t="s">
        <v>33</v>
      </c>
      <c r="C38" s="24"/>
      <c r="D38" s="14">
        <v>7</v>
      </c>
      <c r="E38" s="14"/>
      <c r="F38" s="15">
        <v>1919919.9</v>
      </c>
      <c r="G38" s="15">
        <v>968409.9</v>
      </c>
      <c r="H38" s="21">
        <f t="shared" si="0"/>
        <v>50.440119923753066</v>
      </c>
    </row>
    <row r="39" spans="1:8" ht="18" customHeight="1" x14ac:dyDescent="0.25">
      <c r="A39" s="8"/>
      <c r="B39" s="23" t="s">
        <v>32</v>
      </c>
      <c r="C39" s="23"/>
      <c r="D39" s="16">
        <v>7</v>
      </c>
      <c r="E39" s="16">
        <v>1</v>
      </c>
      <c r="F39" s="17">
        <v>362334.2</v>
      </c>
      <c r="G39" s="17">
        <v>172936.6</v>
      </c>
      <c r="H39" s="22">
        <f t="shared" si="0"/>
        <v>47.72847829434815</v>
      </c>
    </row>
    <row r="40" spans="1:8" ht="17.399999999999999" customHeight="1" x14ac:dyDescent="0.25">
      <c r="A40" s="8"/>
      <c r="B40" s="23" t="s">
        <v>31</v>
      </c>
      <c r="C40" s="23"/>
      <c r="D40" s="16">
        <v>7</v>
      </c>
      <c r="E40" s="16">
        <v>2</v>
      </c>
      <c r="F40" s="17">
        <v>1227671.1000000001</v>
      </c>
      <c r="G40" s="17">
        <v>625831.4</v>
      </c>
      <c r="H40" s="22">
        <f t="shared" si="0"/>
        <v>50.977122455680515</v>
      </c>
    </row>
    <row r="41" spans="1:8" ht="19.8" customHeight="1" x14ac:dyDescent="0.25">
      <c r="A41" s="8"/>
      <c r="B41" s="23" t="s">
        <v>30</v>
      </c>
      <c r="C41" s="23"/>
      <c r="D41" s="16">
        <v>7</v>
      </c>
      <c r="E41" s="16">
        <v>3</v>
      </c>
      <c r="F41" s="17">
        <v>159878.70000000001</v>
      </c>
      <c r="G41" s="17">
        <v>90859.1</v>
      </c>
      <c r="H41" s="22">
        <f t="shared" si="0"/>
        <v>56.830021760246986</v>
      </c>
    </row>
    <row r="42" spans="1:8" ht="21" customHeight="1" x14ac:dyDescent="0.25">
      <c r="A42" s="8"/>
      <c r="B42" s="23" t="s">
        <v>29</v>
      </c>
      <c r="C42" s="23"/>
      <c r="D42" s="16">
        <v>7</v>
      </c>
      <c r="E42" s="16">
        <v>7</v>
      </c>
      <c r="F42" s="17">
        <v>60519.9</v>
      </c>
      <c r="G42" s="17">
        <v>27112.3</v>
      </c>
      <c r="H42" s="22">
        <f t="shared" si="0"/>
        <v>44.798983474857032</v>
      </c>
    </row>
    <row r="43" spans="1:8" ht="20.399999999999999" customHeight="1" x14ac:dyDescent="0.25">
      <c r="A43" s="8"/>
      <c r="B43" s="23" t="s">
        <v>28</v>
      </c>
      <c r="C43" s="23"/>
      <c r="D43" s="16">
        <v>7</v>
      </c>
      <c r="E43" s="16">
        <v>9</v>
      </c>
      <c r="F43" s="17">
        <v>109516</v>
      </c>
      <c r="G43" s="17">
        <v>51670.5</v>
      </c>
      <c r="H43" s="22">
        <f t="shared" si="0"/>
        <v>47.180777238029151</v>
      </c>
    </row>
    <row r="44" spans="1:8" ht="17.399999999999999" customHeight="1" x14ac:dyDescent="0.25">
      <c r="A44" s="8"/>
      <c r="B44" s="24" t="s">
        <v>27</v>
      </c>
      <c r="C44" s="24"/>
      <c r="D44" s="14">
        <v>8</v>
      </c>
      <c r="E44" s="14"/>
      <c r="F44" s="15">
        <v>169732.2</v>
      </c>
      <c r="G44" s="15">
        <v>87959.4</v>
      </c>
      <c r="H44" s="21">
        <f t="shared" si="0"/>
        <v>51.822459144464041</v>
      </c>
    </row>
    <row r="45" spans="1:8" ht="22.8" customHeight="1" x14ac:dyDescent="0.25">
      <c r="A45" s="8"/>
      <c r="B45" s="23" t="s">
        <v>26</v>
      </c>
      <c r="C45" s="23"/>
      <c r="D45" s="16">
        <v>8</v>
      </c>
      <c r="E45" s="16">
        <v>1</v>
      </c>
      <c r="F45" s="17">
        <v>161079.29999999999</v>
      </c>
      <c r="G45" s="17">
        <v>83963.1</v>
      </c>
      <c r="H45" s="22">
        <f t="shared" si="0"/>
        <v>52.12531964069872</v>
      </c>
    </row>
    <row r="46" spans="1:8" ht="20.399999999999999" customHeight="1" x14ac:dyDescent="0.25">
      <c r="A46" s="8"/>
      <c r="B46" s="23" t="s">
        <v>25</v>
      </c>
      <c r="C46" s="23"/>
      <c r="D46" s="16">
        <v>8</v>
      </c>
      <c r="E46" s="16">
        <v>4</v>
      </c>
      <c r="F46" s="17">
        <v>8652.9</v>
      </c>
      <c r="G46" s="17">
        <v>3996.3</v>
      </c>
      <c r="H46" s="22">
        <f t="shared" si="0"/>
        <v>46.184516173768337</v>
      </c>
    </row>
    <row r="47" spans="1:8" ht="21.6" customHeight="1" x14ac:dyDescent="0.25">
      <c r="A47" s="8"/>
      <c r="B47" s="24" t="s">
        <v>24</v>
      </c>
      <c r="C47" s="24"/>
      <c r="D47" s="14">
        <v>9</v>
      </c>
      <c r="E47" s="14"/>
      <c r="F47" s="15">
        <v>2938.7</v>
      </c>
      <c r="G47" s="15">
        <v>2142.3000000000002</v>
      </c>
      <c r="H47" s="21">
        <f t="shared" si="0"/>
        <v>72.899581447578882</v>
      </c>
    </row>
    <row r="48" spans="1:8" ht="21.6" customHeight="1" x14ac:dyDescent="0.25">
      <c r="A48" s="8"/>
      <c r="B48" s="23" t="s">
        <v>23</v>
      </c>
      <c r="C48" s="23"/>
      <c r="D48" s="16">
        <v>9</v>
      </c>
      <c r="E48" s="16">
        <v>7</v>
      </c>
      <c r="F48" s="17">
        <v>1583.5</v>
      </c>
      <c r="G48" s="17">
        <v>920.7</v>
      </c>
      <c r="H48" s="22">
        <f t="shared" si="0"/>
        <v>58.143353331228298</v>
      </c>
    </row>
    <row r="49" spans="1:8" ht="18" customHeight="1" x14ac:dyDescent="0.25">
      <c r="A49" s="8"/>
      <c r="B49" s="23" t="s">
        <v>22</v>
      </c>
      <c r="C49" s="23"/>
      <c r="D49" s="16">
        <v>9</v>
      </c>
      <c r="E49" s="16">
        <v>9</v>
      </c>
      <c r="F49" s="17">
        <v>1355.2</v>
      </c>
      <c r="G49" s="17">
        <v>1221.5999999999999</v>
      </c>
      <c r="H49" s="22">
        <f t="shared" si="0"/>
        <v>90.141676505312859</v>
      </c>
    </row>
    <row r="50" spans="1:8" ht="21" customHeight="1" x14ac:dyDescent="0.25">
      <c r="A50" s="8"/>
      <c r="B50" s="24" t="s">
        <v>21</v>
      </c>
      <c r="C50" s="24"/>
      <c r="D50" s="14">
        <v>10</v>
      </c>
      <c r="E50" s="14"/>
      <c r="F50" s="15">
        <v>139152</v>
      </c>
      <c r="G50" s="15">
        <v>61676.2</v>
      </c>
      <c r="H50" s="21">
        <f t="shared" si="0"/>
        <v>44.322898700701394</v>
      </c>
    </row>
    <row r="51" spans="1:8" ht="16.8" customHeight="1" x14ac:dyDescent="0.25">
      <c r="A51" s="8"/>
      <c r="B51" s="23" t="s">
        <v>20</v>
      </c>
      <c r="C51" s="23"/>
      <c r="D51" s="16">
        <v>10</v>
      </c>
      <c r="E51" s="16">
        <v>1</v>
      </c>
      <c r="F51" s="17">
        <v>7350</v>
      </c>
      <c r="G51" s="17">
        <v>4996.2</v>
      </c>
      <c r="H51" s="22">
        <f t="shared" si="0"/>
        <v>67.97551020408163</v>
      </c>
    </row>
    <row r="52" spans="1:8" ht="18.600000000000001" customHeight="1" x14ac:dyDescent="0.25">
      <c r="A52" s="8"/>
      <c r="B52" s="23" t="s">
        <v>19</v>
      </c>
      <c r="C52" s="23"/>
      <c r="D52" s="16">
        <v>10</v>
      </c>
      <c r="E52" s="16">
        <v>3</v>
      </c>
      <c r="F52" s="17">
        <v>7628.3</v>
      </c>
      <c r="G52" s="17">
        <v>2747.1</v>
      </c>
      <c r="H52" s="22">
        <f t="shared" si="0"/>
        <v>36.011955481562076</v>
      </c>
    </row>
    <row r="53" spans="1:8" ht="19.2" customHeight="1" x14ac:dyDescent="0.25">
      <c r="A53" s="8"/>
      <c r="B53" s="23" t="s">
        <v>18</v>
      </c>
      <c r="C53" s="23"/>
      <c r="D53" s="16">
        <v>10</v>
      </c>
      <c r="E53" s="16">
        <v>4</v>
      </c>
      <c r="F53" s="17">
        <v>109067.5</v>
      </c>
      <c r="G53" s="17">
        <v>47382</v>
      </c>
      <c r="H53" s="22">
        <f t="shared" si="0"/>
        <v>43.442822105576823</v>
      </c>
    </row>
    <row r="54" spans="1:8" ht="19.8" customHeight="1" x14ac:dyDescent="0.25">
      <c r="A54" s="8"/>
      <c r="B54" s="23" t="s">
        <v>17</v>
      </c>
      <c r="C54" s="23"/>
      <c r="D54" s="16">
        <v>10</v>
      </c>
      <c r="E54" s="16">
        <v>6</v>
      </c>
      <c r="F54" s="17">
        <v>15106.2</v>
      </c>
      <c r="G54" s="17">
        <v>6550.9</v>
      </c>
      <c r="H54" s="22">
        <f t="shared" si="0"/>
        <v>43.365637949980794</v>
      </c>
    </row>
    <row r="55" spans="1:8" ht="22.8" customHeight="1" x14ac:dyDescent="0.25">
      <c r="A55" s="8"/>
      <c r="B55" s="24" t="s">
        <v>16</v>
      </c>
      <c r="C55" s="24"/>
      <c r="D55" s="14">
        <v>11</v>
      </c>
      <c r="E55" s="14"/>
      <c r="F55" s="15">
        <v>179755.8</v>
      </c>
      <c r="G55" s="15">
        <v>90993.2</v>
      </c>
      <c r="H55" s="21">
        <f t="shared" si="0"/>
        <v>50.620452858822915</v>
      </c>
    </row>
    <row r="56" spans="1:8" ht="19.8" customHeight="1" x14ac:dyDescent="0.25">
      <c r="A56" s="8"/>
      <c r="B56" s="23" t="s">
        <v>15</v>
      </c>
      <c r="C56" s="23"/>
      <c r="D56" s="16">
        <v>11</v>
      </c>
      <c r="E56" s="16">
        <v>1</v>
      </c>
      <c r="F56" s="17">
        <v>161187.20000000001</v>
      </c>
      <c r="G56" s="17">
        <v>82335.7</v>
      </c>
      <c r="H56" s="22">
        <f t="shared" si="0"/>
        <v>51.080793015822593</v>
      </c>
    </row>
    <row r="57" spans="1:8" ht="19.2" customHeight="1" x14ac:dyDescent="0.25">
      <c r="A57" s="8"/>
      <c r="B57" s="23" t="s">
        <v>14</v>
      </c>
      <c r="C57" s="23"/>
      <c r="D57" s="16">
        <v>11</v>
      </c>
      <c r="E57" s="16">
        <v>2</v>
      </c>
      <c r="F57" s="17">
        <v>5619.2</v>
      </c>
      <c r="G57" s="17">
        <v>3450.9</v>
      </c>
      <c r="H57" s="22">
        <f t="shared" si="0"/>
        <v>61.412656605922557</v>
      </c>
    </row>
    <row r="58" spans="1:8" ht="19.8" customHeight="1" x14ac:dyDescent="0.25">
      <c r="A58" s="8"/>
      <c r="B58" s="23" t="s">
        <v>13</v>
      </c>
      <c r="C58" s="23"/>
      <c r="D58" s="16">
        <v>11</v>
      </c>
      <c r="E58" s="16">
        <v>3</v>
      </c>
      <c r="F58" s="17">
        <v>249.4</v>
      </c>
      <c r="G58" s="17">
        <v>249.4</v>
      </c>
      <c r="H58" s="22">
        <f t="shared" si="0"/>
        <v>100</v>
      </c>
    </row>
    <row r="59" spans="1:8" ht="25.2" customHeight="1" x14ac:dyDescent="0.25">
      <c r="A59" s="8"/>
      <c r="B59" s="23" t="s">
        <v>12</v>
      </c>
      <c r="C59" s="23"/>
      <c r="D59" s="16">
        <v>11</v>
      </c>
      <c r="E59" s="16">
        <v>5</v>
      </c>
      <c r="F59" s="17">
        <v>12700</v>
      </c>
      <c r="G59" s="17">
        <v>4957.2</v>
      </c>
      <c r="H59" s="22">
        <f t="shared" si="0"/>
        <v>39.033070866141735</v>
      </c>
    </row>
    <row r="60" spans="1:8" ht="21" customHeight="1" x14ac:dyDescent="0.25">
      <c r="A60" s="8"/>
      <c r="B60" s="24" t="s">
        <v>11</v>
      </c>
      <c r="C60" s="24"/>
      <c r="D60" s="14">
        <v>12</v>
      </c>
      <c r="E60" s="14"/>
      <c r="F60" s="15">
        <v>23089</v>
      </c>
      <c r="G60" s="15">
        <v>14655.9</v>
      </c>
      <c r="H60" s="21">
        <f t="shared" si="0"/>
        <v>63.475681060245137</v>
      </c>
    </row>
    <row r="61" spans="1:8" ht="19.2" customHeight="1" x14ac:dyDescent="0.25">
      <c r="A61" s="8"/>
      <c r="B61" s="23" t="s">
        <v>10</v>
      </c>
      <c r="C61" s="23"/>
      <c r="D61" s="16">
        <v>12</v>
      </c>
      <c r="E61" s="16">
        <v>2</v>
      </c>
      <c r="F61" s="17">
        <v>11000</v>
      </c>
      <c r="G61" s="17">
        <v>7500</v>
      </c>
      <c r="H61" s="22">
        <f t="shared" si="0"/>
        <v>68.181818181818173</v>
      </c>
    </row>
    <row r="62" spans="1:8" ht="22.8" customHeight="1" x14ac:dyDescent="0.25">
      <c r="A62" s="8"/>
      <c r="B62" s="23" t="s">
        <v>9</v>
      </c>
      <c r="C62" s="23"/>
      <c r="D62" s="16">
        <v>12</v>
      </c>
      <c r="E62" s="16">
        <v>4</v>
      </c>
      <c r="F62" s="17">
        <v>12089</v>
      </c>
      <c r="G62" s="17">
        <v>7155.9</v>
      </c>
      <c r="H62" s="22">
        <f t="shared" si="0"/>
        <v>59.193481677558111</v>
      </c>
    </row>
    <row r="63" spans="1:8" ht="22.2" customHeight="1" x14ac:dyDescent="0.25">
      <c r="A63" s="8"/>
      <c r="B63" s="24" t="s">
        <v>8</v>
      </c>
      <c r="C63" s="24"/>
      <c r="D63" s="14">
        <v>13</v>
      </c>
      <c r="E63" s="14"/>
      <c r="F63" s="15">
        <v>25220</v>
      </c>
      <c r="G63" s="15">
        <v>6327.9</v>
      </c>
      <c r="H63" s="21">
        <f t="shared" si="0"/>
        <v>25.090800951625692</v>
      </c>
    </row>
    <row r="64" spans="1:8" ht="25.8" customHeight="1" x14ac:dyDescent="0.25">
      <c r="A64" s="8"/>
      <c r="B64" s="23" t="s">
        <v>7</v>
      </c>
      <c r="C64" s="23"/>
      <c r="D64" s="16">
        <v>13</v>
      </c>
      <c r="E64" s="16">
        <v>1</v>
      </c>
      <c r="F64" s="17">
        <v>25220</v>
      </c>
      <c r="G64" s="17">
        <v>6327.9</v>
      </c>
      <c r="H64" s="22">
        <f t="shared" si="0"/>
        <v>25.090800951625692</v>
      </c>
    </row>
    <row r="65" spans="1:8" ht="409.6" hidden="1" customHeight="1" x14ac:dyDescent="0.25">
      <c r="A65" s="4"/>
      <c r="B65" s="18"/>
      <c r="C65" s="18"/>
      <c r="D65" s="13">
        <v>13</v>
      </c>
      <c r="E65" s="13">
        <v>1</v>
      </c>
      <c r="F65" s="15">
        <v>3554566.6</v>
      </c>
      <c r="G65" s="15">
        <v>1700140.4</v>
      </c>
      <c r="H65" s="22">
        <f t="shared" si="0"/>
        <v>47.829752296665362</v>
      </c>
    </row>
    <row r="66" spans="1:8" ht="19.2" customHeight="1" x14ac:dyDescent="0.25">
      <c r="A66" s="7"/>
      <c r="B66" s="29" t="s">
        <v>70</v>
      </c>
      <c r="C66" s="29"/>
      <c r="D66" s="13"/>
      <c r="E66" s="13"/>
      <c r="F66" s="15">
        <f>F60+F63+F55+F50+F47+F44+F38+F35+F30+F22+F18+F16+F7</f>
        <v>3554566.4999999991</v>
      </c>
      <c r="G66" s="15">
        <v>1700140.4</v>
      </c>
      <c r="H66" s="21">
        <f t="shared" si="0"/>
        <v>47.829753642251468</v>
      </c>
    </row>
    <row r="67" spans="1:8" ht="12.75" customHeight="1" x14ac:dyDescent="0.25">
      <c r="A67" s="1"/>
      <c r="B67" s="1"/>
      <c r="C67" s="1"/>
      <c r="D67" s="1"/>
      <c r="E67" s="1"/>
      <c r="F67" s="1"/>
      <c r="G67" s="2"/>
      <c r="H67" s="1"/>
    </row>
    <row r="68" spans="1:8" ht="409.6" hidden="1" customHeight="1" x14ac:dyDescent="0.25">
      <c r="A68" s="25" t="s">
        <v>6</v>
      </c>
      <c r="B68" s="25"/>
      <c r="C68" s="25"/>
      <c r="D68" s="5"/>
      <c r="E68" s="1"/>
      <c r="F68" s="1"/>
      <c r="G68" s="2"/>
      <c r="H68" s="1"/>
    </row>
    <row r="69" spans="1:8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</row>
    <row r="70" spans="1:8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</row>
    <row r="71" spans="1:8" ht="409.6" hidden="1" customHeight="1" x14ac:dyDescent="0.25">
      <c r="A71" s="25" t="s">
        <v>4</v>
      </c>
      <c r="B71" s="25"/>
      <c r="C71" s="25"/>
      <c r="D71" s="5"/>
      <c r="E71" s="4"/>
      <c r="F71" s="1"/>
      <c r="G71" s="2"/>
      <c r="H71" s="1"/>
    </row>
    <row r="72" spans="1:8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</row>
    <row r="73" spans="1:8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</row>
    <row r="74" spans="1:8" ht="12.75" customHeight="1" x14ac:dyDescent="0.25">
      <c r="A74" s="1" t="s">
        <v>0</v>
      </c>
      <c r="B74" s="1"/>
      <c r="C74" s="1"/>
      <c r="D74" s="1"/>
      <c r="E74" s="1"/>
      <c r="F74" s="1"/>
      <c r="G74" s="1"/>
      <c r="H74" s="1"/>
    </row>
  </sheetData>
  <mergeCells count="70">
    <mergeCell ref="H4:H5"/>
    <mergeCell ref="G3:H3"/>
    <mergeCell ref="B2:H2"/>
    <mergeCell ref="B66:C66"/>
    <mergeCell ref="A1:G1"/>
    <mergeCell ref="B4:C5"/>
    <mergeCell ref="D4:E4"/>
    <mergeCell ref="F4:F5"/>
    <mergeCell ref="G4:G5"/>
    <mergeCell ref="B6:C6"/>
    <mergeCell ref="B8:C8"/>
    <mergeCell ref="B9:C9"/>
    <mergeCell ref="B10:C10"/>
    <mergeCell ref="B11:C11"/>
    <mergeCell ref="B12:C12"/>
    <mergeCell ref="B13:C13"/>
    <mergeCell ref="B14:C14"/>
    <mergeCell ref="B15:C15"/>
    <mergeCell ref="A68:C68"/>
    <mergeCell ref="A71:C71"/>
    <mergeCell ref="B7:C7"/>
    <mergeCell ref="B16:C16"/>
    <mergeCell ref="B18:C18"/>
    <mergeCell ref="B22:C22"/>
    <mergeCell ref="B30:C30"/>
    <mergeCell ref="B35:C35"/>
    <mergeCell ref="B38:C38"/>
    <mergeCell ref="B55:C55"/>
    <mergeCell ref="B60:C60"/>
    <mergeCell ref="B63:C63"/>
    <mergeCell ref="B45:C45"/>
    <mergeCell ref="B46:C46"/>
    <mergeCell ref="B48:C48"/>
    <mergeCell ref="B49:C49"/>
    <mergeCell ref="B17:C17"/>
    <mergeCell ref="B19:C19"/>
    <mergeCell ref="B20:C20"/>
    <mergeCell ref="B21:C21"/>
    <mergeCell ref="B23:C23"/>
    <mergeCell ref="B24:C24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6:C36"/>
    <mergeCell ref="B57:C57"/>
    <mergeCell ref="B37:C37"/>
    <mergeCell ref="B39:C39"/>
    <mergeCell ref="B40:C40"/>
    <mergeCell ref="B41:C41"/>
    <mergeCell ref="B42:C42"/>
    <mergeCell ref="B43:C43"/>
    <mergeCell ref="B44:C44"/>
    <mergeCell ref="B47:C47"/>
    <mergeCell ref="B50:C50"/>
    <mergeCell ref="B51:C51"/>
    <mergeCell ref="B52:C52"/>
    <mergeCell ref="B53:C53"/>
    <mergeCell ref="B54:C54"/>
    <mergeCell ref="B64:C64"/>
    <mergeCell ref="B56:C56"/>
    <mergeCell ref="B58:C58"/>
    <mergeCell ref="B59:C59"/>
    <mergeCell ref="B61:C61"/>
    <mergeCell ref="B62:C62"/>
  </mergeCells>
  <pageMargins left="0.39370078740157483" right="0.39370078740157483" top="0.98425196850393704" bottom="0.98425196850393704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2021-11-25T07:31:02Z</cp:lastPrinted>
  <dcterms:created xsi:type="dcterms:W3CDTF">2021-07-05T04:32:54Z</dcterms:created>
  <dcterms:modified xsi:type="dcterms:W3CDTF">2021-07-30T07:33:30Z</dcterms:modified>
</cp:coreProperties>
</file>